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45"/>
  </bookViews>
  <sheets>
    <sheet name="необеспеченность" sheetId="1" r:id="rId1"/>
  </sheets>
  <definedNames>
    <definedName name="_xlnm.Print_Area" localSheetId="0">необеспеченность!$A$1:$M$36</definedName>
  </definedNames>
  <calcPr calcId="162913" refMode="R1C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D27" i="1"/>
  <c r="B27" i="1"/>
  <c r="C13" i="1"/>
  <c r="D13" i="1"/>
  <c r="B13" i="1"/>
  <c r="C10" i="1"/>
  <c r="D10" i="1"/>
  <c r="B10" i="1"/>
  <c r="C8" i="1"/>
  <c r="D8" i="1"/>
  <c r="B8" i="1"/>
  <c r="B29" i="1"/>
  <c r="C36" i="1" l="1"/>
  <c r="J35" i="1"/>
  <c r="M35" i="1" s="1"/>
  <c r="I35" i="1"/>
  <c r="L35" i="1" s="1"/>
  <c r="H35" i="1"/>
  <c r="K35" i="1" s="1"/>
  <c r="J34" i="1"/>
  <c r="M34" i="1" s="1"/>
  <c r="I34" i="1"/>
  <c r="L34" i="1" s="1"/>
  <c r="H34" i="1"/>
  <c r="K34" i="1" s="1"/>
  <c r="J33" i="1"/>
  <c r="M33" i="1" s="1"/>
  <c r="I33" i="1"/>
  <c r="L33" i="1" s="1"/>
  <c r="H33" i="1"/>
  <c r="K33" i="1" s="1"/>
  <c r="J32" i="1"/>
  <c r="M32" i="1" s="1"/>
  <c r="I32" i="1"/>
  <c r="L32" i="1" s="1"/>
  <c r="H32" i="1"/>
  <c r="K32" i="1" s="1"/>
  <c r="J31" i="1"/>
  <c r="M31" i="1" s="1"/>
  <c r="I31" i="1"/>
  <c r="L31" i="1" s="1"/>
  <c r="H31" i="1"/>
  <c r="K31" i="1" s="1"/>
  <c r="J30" i="1"/>
  <c r="M30" i="1" s="1"/>
  <c r="I30" i="1"/>
  <c r="L30" i="1" s="1"/>
  <c r="H30" i="1"/>
  <c r="K30" i="1" s="1"/>
  <c r="C25" i="1"/>
  <c r="C20" i="1" s="1"/>
  <c r="B25" i="1"/>
  <c r="B20" i="1" s="1"/>
  <c r="B36" i="1" s="1"/>
  <c r="D25" i="1"/>
  <c r="D20" i="1" s="1"/>
  <c r="D36" i="1" s="1"/>
  <c r="J28" i="1"/>
  <c r="H28" i="1"/>
  <c r="I28" i="1"/>
  <c r="I27" i="1" s="1"/>
  <c r="K28" i="1" l="1"/>
  <c r="K27" i="1" s="1"/>
  <c r="H27" i="1"/>
  <c r="M28" i="1"/>
  <c r="M27" i="1" s="1"/>
  <c r="J27" i="1"/>
  <c r="L28" i="1"/>
  <c r="L27" i="1" s="1"/>
  <c r="J15" i="1" l="1"/>
  <c r="M15" i="1" s="1"/>
  <c r="J16" i="1"/>
  <c r="M16" i="1" s="1"/>
  <c r="J17" i="1"/>
  <c r="M17" i="1" s="1"/>
  <c r="J18" i="1"/>
  <c r="M18" i="1" s="1"/>
  <c r="J19" i="1"/>
  <c r="M19" i="1" s="1"/>
  <c r="I15" i="1"/>
  <c r="L15" i="1" s="1"/>
  <c r="I16" i="1"/>
  <c r="L16" i="1" s="1"/>
  <c r="I17" i="1"/>
  <c r="L17" i="1" s="1"/>
  <c r="I18" i="1"/>
  <c r="L18" i="1" s="1"/>
  <c r="I19" i="1"/>
  <c r="L19" i="1" s="1"/>
  <c r="H15" i="1"/>
  <c r="K15" i="1" s="1"/>
  <c r="H16" i="1"/>
  <c r="K16" i="1" s="1"/>
  <c r="H17" i="1"/>
  <c r="K17" i="1" s="1"/>
  <c r="H18" i="1"/>
  <c r="K18" i="1" s="1"/>
  <c r="H19" i="1"/>
  <c r="K19" i="1" s="1"/>
  <c r="J14" i="1"/>
  <c r="I14" i="1"/>
  <c r="H14" i="1"/>
  <c r="J23" i="1"/>
  <c r="M23" i="1" s="1"/>
  <c r="J24" i="1"/>
  <c r="M24" i="1" s="1"/>
  <c r="J25" i="1"/>
  <c r="J26" i="1"/>
  <c r="M26" i="1" s="1"/>
  <c r="I23" i="1"/>
  <c r="L23" i="1" s="1"/>
  <c r="I24" i="1"/>
  <c r="L24" i="1" s="1"/>
  <c r="I25" i="1"/>
  <c r="L25" i="1" s="1"/>
  <c r="I26" i="1"/>
  <c r="L26" i="1" s="1"/>
  <c r="H23" i="1"/>
  <c r="K23" i="1" s="1"/>
  <c r="H24" i="1"/>
  <c r="K24" i="1" s="1"/>
  <c r="H25" i="1"/>
  <c r="H26" i="1"/>
  <c r="K26" i="1" s="1"/>
  <c r="J21" i="1"/>
  <c r="J22" i="1"/>
  <c r="M22" i="1" s="1"/>
  <c r="I21" i="1"/>
  <c r="I22" i="1"/>
  <c r="L22" i="1" s="1"/>
  <c r="H21" i="1"/>
  <c r="H22" i="1"/>
  <c r="K22" i="1" s="1"/>
  <c r="J11" i="1"/>
  <c r="J12" i="1"/>
  <c r="M12" i="1" s="1"/>
  <c r="I11" i="1"/>
  <c r="I12" i="1"/>
  <c r="L12" i="1" s="1"/>
  <c r="H11" i="1"/>
  <c r="H12" i="1"/>
  <c r="K12" i="1" s="1"/>
  <c r="I9" i="1"/>
  <c r="I8" i="1" s="1"/>
  <c r="J9" i="1"/>
  <c r="J8" i="1" s="1"/>
  <c r="H9" i="1"/>
  <c r="M14" i="1" l="1"/>
  <c r="M13" i="1" s="1"/>
  <c r="J13" i="1"/>
  <c r="L11" i="1"/>
  <c r="L10" i="1" s="1"/>
  <c r="I10" i="1"/>
  <c r="I36" i="1" s="1"/>
  <c r="K21" i="1"/>
  <c r="K20" i="1" s="1"/>
  <c r="H20" i="1"/>
  <c r="M21" i="1"/>
  <c r="J20" i="1"/>
  <c r="K14" i="1"/>
  <c r="K13" i="1" s="1"/>
  <c r="H13" i="1"/>
  <c r="K9" i="1"/>
  <c r="K8" i="1" s="1"/>
  <c r="H8" i="1"/>
  <c r="H10" i="1"/>
  <c r="M11" i="1"/>
  <c r="M10" i="1" s="1"/>
  <c r="J10" i="1"/>
  <c r="L21" i="1"/>
  <c r="L20" i="1" s="1"/>
  <c r="I20" i="1"/>
  <c r="L14" i="1"/>
  <c r="L13" i="1" s="1"/>
  <c r="I13" i="1"/>
  <c r="K11" i="1"/>
  <c r="K10" i="1" s="1"/>
  <c r="M9" i="1"/>
  <c r="M8" i="1" s="1"/>
  <c r="L9" i="1"/>
  <c r="L8" i="1" s="1"/>
  <c r="M25" i="1"/>
  <c r="K25" i="1"/>
  <c r="J36" i="1" l="1"/>
  <c r="L36" i="1"/>
  <c r="H36" i="1"/>
  <c r="K36" i="1"/>
  <c r="M20" i="1"/>
  <c r="M36" i="1" s="1"/>
</calcChain>
</file>

<file path=xl/sharedStrings.xml><?xml version="1.0" encoding="utf-8"?>
<sst xmlns="http://schemas.openxmlformats.org/spreadsheetml/2006/main" count="36" uniqueCount="29">
  <si>
    <t>МБУК ЦБС</t>
  </si>
  <si>
    <t>МБУК "СКМ"</t>
  </si>
  <si>
    <t>МБУК "СХМ"</t>
  </si>
  <si>
    <t>Коэффициент выравнивания</t>
  </si>
  <si>
    <t>МАУ "Сургутская филармония"</t>
  </si>
  <si>
    <t>МАУ "ТАиК "Петрушка"</t>
  </si>
  <si>
    <t>МАУ "Городской парк"</t>
  </si>
  <si>
    <t>МАУ "ГКЦ"</t>
  </si>
  <si>
    <t>МБУ ИКЦ "Старый Сургут"</t>
  </si>
  <si>
    <t>МАУ "МКДЦ"</t>
  </si>
  <si>
    <t>Учреждение</t>
  </si>
  <si>
    <t>МБУ ДО "ДШИ №1"</t>
  </si>
  <si>
    <t>МБУ ДО "ДШИ №2"</t>
  </si>
  <si>
    <t>МБУ ДО "ДШИ №3"</t>
  </si>
  <si>
    <t>МАУ ДО "ДХШ №1"</t>
  </si>
  <si>
    <t>МБУ ДО "ДХШ №1 им. Л.А. Горды"</t>
  </si>
  <si>
    <t>МБУ ДО "ДШИ им. Г. Кукуевицкого"</t>
  </si>
  <si>
    <t>Подпрограмма "Библиотечное обслуживание населения"</t>
  </si>
  <si>
    <t>Подпрограмма "Обеспечение населения услугами муниципальных музеев"</t>
  </si>
  <si>
    <t>Подпрограмма "Дополнительное образование детей в детских школах искусств"</t>
  </si>
  <si>
    <t>Подпрограмма "Организация культурного досуга на базе учреждений и организаций культуры"</t>
  </si>
  <si>
    <t>Подпрограмма "Создание условий для развития туризма"</t>
  </si>
  <si>
    <t>Подпрограмма "Организация отдыха детей в каникулярное время"</t>
  </si>
  <si>
    <t>Информация об объёме средств субсидии на финансовое выполнение муниципального задания муниципальными учреждениями, подведомственными ККиТ, 
не обеспеченных в проекте бюджета на 2021 год и плановый период 2022-2023 годов</t>
  </si>
  <si>
    <t>Итого по муниципальной программе</t>
  </si>
  <si>
    <t>Не обеспечено в проекте бюджета, рублей</t>
  </si>
  <si>
    <t>Объём субсидии на выполнение МЗ, рассчитанный в соответствии с пунктом 2 раздела IV Порядка № 7339, рублей</t>
  </si>
  <si>
    <t>Объём субсидии на выполнение МЗ, запланированный в проекте бюджета, рублей</t>
  </si>
  <si>
    <t>Приложение 29.1 к приложению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</si>
</sst>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00"/>
    <numFmt numFmtId="165" formatCode="#,##0.000000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2" fillId="0" borderId="0" xfId="0" applyFont="1" applyFill="1" applyBorder="1"/>
    <xf numFmtId="2" fontId="1" fillId="0" borderId="0" xfId="0" applyNumberFormat="1" applyFont="1" applyFill="1" applyBorder="1"/>
    <xf numFmtId="2" fontId="2" fillId="0" borderId="0" xfId="0" applyNumberFormat="1" applyFont="1" applyFill="1" applyBorder="1"/>
    <xf numFmtId="0" fontId="1" fillId="0" borderId="1" xfId="0" applyFont="1" applyFill="1" applyBorder="1" applyAlignment="1">
      <alignment horizontal="center" vertical="center"/>
    </xf>
    <xf numFmtId="4" fontId="1" fillId="0" borderId="0" xfId="0" applyNumberFormat="1" applyFont="1" applyFill="1" applyBorder="1"/>
    <xf numFmtId="0" fontId="3" fillId="0" borderId="0" xfId="0" applyFont="1" applyFill="1" applyBorder="1"/>
    <xf numFmtId="4" fontId="1" fillId="0" borderId="0" xfId="0" applyNumberFormat="1" applyFont="1" applyFill="1" applyBorder="1" applyAlignment="1">
      <alignment vertical="center" wrapText="1"/>
    </xf>
    <xf numFmtId="2" fontId="5" fillId="0" borderId="0" xfId="0" applyNumberFormat="1" applyFont="1" applyFill="1" applyBorder="1"/>
    <xf numFmtId="0" fontId="5" fillId="0" borderId="0" xfId="0" applyFont="1" applyFill="1" applyBorder="1"/>
    <xf numFmtId="4" fontId="3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tabSelected="1" view="pageBreakPreview" zoomScale="60" zoomScaleNormal="100" workbookViewId="0">
      <selection activeCell="A2" sqref="A2"/>
    </sheetView>
  </sheetViews>
  <sheetFormatPr defaultRowHeight="15" x14ac:dyDescent="0.25"/>
  <cols>
    <col min="1" max="1" width="37.42578125" style="2" customWidth="1"/>
    <col min="2" max="4" width="19" style="2" bestFit="1" customWidth="1"/>
    <col min="5" max="7" width="17.7109375" style="2" bestFit="1" customWidth="1"/>
    <col min="8" max="10" width="19" style="2" bestFit="1" customWidth="1"/>
    <col min="11" max="13" width="17.85546875" style="2" customWidth="1"/>
    <col min="14" max="16384" width="9.140625" style="2"/>
  </cols>
  <sheetData>
    <row r="1" spans="1:14" ht="16.5" x14ac:dyDescent="0.25">
      <c r="A1" s="24">
        <v>91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4" ht="15.75" x14ac:dyDescent="0.25">
      <c r="L2" s="25" t="s">
        <v>28</v>
      </c>
      <c r="M2" s="25"/>
    </row>
    <row r="3" spans="1:14" ht="15.75" x14ac:dyDescent="0.25">
      <c r="L3" s="8"/>
    </row>
    <row r="4" spans="1:14" ht="31.5" customHeight="1" x14ac:dyDescent="0.25">
      <c r="A4" s="26" t="s">
        <v>23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6" spans="1:14" ht="47.25" customHeight="1" x14ac:dyDescent="0.25">
      <c r="A6" s="27" t="s">
        <v>10</v>
      </c>
      <c r="B6" s="27" t="s">
        <v>26</v>
      </c>
      <c r="C6" s="27"/>
      <c r="D6" s="27"/>
      <c r="E6" s="27" t="s">
        <v>3</v>
      </c>
      <c r="F6" s="27"/>
      <c r="G6" s="27"/>
      <c r="H6" s="27" t="s">
        <v>27</v>
      </c>
      <c r="I6" s="27"/>
      <c r="J6" s="27"/>
      <c r="K6" s="28" t="s">
        <v>25</v>
      </c>
      <c r="L6" s="28"/>
      <c r="M6" s="28"/>
    </row>
    <row r="7" spans="1:14" x14ac:dyDescent="0.25">
      <c r="A7" s="27"/>
      <c r="B7" s="1">
        <v>2021</v>
      </c>
      <c r="C7" s="1">
        <v>2022</v>
      </c>
      <c r="D7" s="1">
        <v>2023</v>
      </c>
      <c r="E7" s="1">
        <v>2021</v>
      </c>
      <c r="F7" s="1">
        <v>2022</v>
      </c>
      <c r="G7" s="1">
        <v>2023</v>
      </c>
      <c r="H7" s="1">
        <v>2021</v>
      </c>
      <c r="I7" s="1">
        <v>2022</v>
      </c>
      <c r="J7" s="1">
        <v>2023</v>
      </c>
      <c r="K7" s="6">
        <v>2021</v>
      </c>
      <c r="L7" s="6">
        <v>2022</v>
      </c>
      <c r="M7" s="6">
        <v>2023</v>
      </c>
    </row>
    <row r="8" spans="1:14" ht="31.5" x14ac:dyDescent="0.25">
      <c r="A8" s="21" t="s">
        <v>17</v>
      </c>
      <c r="B8" s="12">
        <f>B9</f>
        <v>242896445.84999999</v>
      </c>
      <c r="C8" s="12">
        <f t="shared" ref="C8:M8" si="0">C9</f>
        <v>245299967.31</v>
      </c>
      <c r="D8" s="12">
        <f t="shared" si="0"/>
        <v>243516860.13</v>
      </c>
      <c r="E8" s="12"/>
      <c r="F8" s="12"/>
      <c r="G8" s="12"/>
      <c r="H8" s="12">
        <f t="shared" si="0"/>
        <v>181204027.71000001</v>
      </c>
      <c r="I8" s="12">
        <f t="shared" si="0"/>
        <v>180647138.00999999</v>
      </c>
      <c r="J8" s="12">
        <f t="shared" si="0"/>
        <v>177788079.88</v>
      </c>
      <c r="K8" s="12">
        <f t="shared" si="0"/>
        <v>61692418.140000001</v>
      </c>
      <c r="L8" s="12">
        <f t="shared" si="0"/>
        <v>64652829.299999997</v>
      </c>
      <c r="M8" s="12">
        <f t="shared" si="0"/>
        <v>65728780.25</v>
      </c>
    </row>
    <row r="9" spans="1:14" s="11" customFormat="1" ht="15.75" x14ac:dyDescent="0.25">
      <c r="A9" s="22" t="s">
        <v>0</v>
      </c>
      <c r="B9" s="13">
        <v>242896445.84999999</v>
      </c>
      <c r="C9" s="13">
        <v>245299967.31</v>
      </c>
      <c r="D9" s="13">
        <v>243516860.13</v>
      </c>
      <c r="E9" s="14">
        <v>0.7460135</v>
      </c>
      <c r="F9" s="14">
        <v>0.73643360000000002</v>
      </c>
      <c r="G9" s="14">
        <v>0.73008530000000005</v>
      </c>
      <c r="H9" s="13">
        <f>B9*E9</f>
        <v>181204027.71000001</v>
      </c>
      <c r="I9" s="13">
        <f t="shared" ref="I9:J26" si="1">C9*F9</f>
        <v>180647138.00999999</v>
      </c>
      <c r="J9" s="13">
        <f t="shared" si="1"/>
        <v>177788079.88</v>
      </c>
      <c r="K9" s="15">
        <f>B9-H9</f>
        <v>61692418.140000001</v>
      </c>
      <c r="L9" s="15">
        <f t="shared" ref="L9:M26" si="2">C9-I9</f>
        <v>64652829.299999997</v>
      </c>
      <c r="M9" s="15">
        <f t="shared" si="2"/>
        <v>65728780.25</v>
      </c>
      <c r="N9" s="10"/>
    </row>
    <row r="10" spans="1:14" ht="47.25" x14ac:dyDescent="0.25">
      <c r="A10" s="21" t="s">
        <v>18</v>
      </c>
      <c r="B10" s="16">
        <f>B11+B12</f>
        <v>150254744.12</v>
      </c>
      <c r="C10" s="16">
        <f t="shared" ref="C10:M10" si="3">C11+C12</f>
        <v>147389393.08000001</v>
      </c>
      <c r="D10" s="16">
        <f t="shared" si="3"/>
        <v>149933533.91</v>
      </c>
      <c r="E10" s="16"/>
      <c r="F10" s="16"/>
      <c r="G10" s="16"/>
      <c r="H10" s="16">
        <f t="shared" si="3"/>
        <v>112092067.56</v>
      </c>
      <c r="I10" s="16">
        <f t="shared" si="3"/>
        <v>108542501.34999999</v>
      </c>
      <c r="J10" s="16">
        <f t="shared" si="3"/>
        <v>109464269.08</v>
      </c>
      <c r="K10" s="16">
        <f t="shared" si="3"/>
        <v>38162676.560000002</v>
      </c>
      <c r="L10" s="16">
        <f t="shared" si="3"/>
        <v>38846891.729999997</v>
      </c>
      <c r="M10" s="16">
        <f t="shared" si="3"/>
        <v>40469264.829999998</v>
      </c>
      <c r="N10" s="4"/>
    </row>
    <row r="11" spans="1:14" s="11" customFormat="1" ht="15.75" x14ac:dyDescent="0.25">
      <c r="A11" s="22" t="s">
        <v>1</v>
      </c>
      <c r="B11" s="13">
        <v>115775360.75</v>
      </c>
      <c r="C11" s="13">
        <v>113572309.91</v>
      </c>
      <c r="D11" s="13">
        <v>115840291.56999999</v>
      </c>
      <c r="E11" s="14">
        <v>0.7460135</v>
      </c>
      <c r="F11" s="14">
        <v>0.73643360000000002</v>
      </c>
      <c r="G11" s="14">
        <v>0.73008530000000005</v>
      </c>
      <c r="H11" s="13">
        <f t="shared" ref="H11:H26" si="4">B11*E11</f>
        <v>86369982.090000004</v>
      </c>
      <c r="I11" s="13">
        <f t="shared" si="1"/>
        <v>83638465.049999997</v>
      </c>
      <c r="J11" s="13">
        <f t="shared" si="1"/>
        <v>84573294.019999996</v>
      </c>
      <c r="K11" s="15">
        <f t="shared" ref="K11:K26" si="5">B11-H11</f>
        <v>29405378.66</v>
      </c>
      <c r="L11" s="15">
        <f t="shared" si="2"/>
        <v>29933844.859999999</v>
      </c>
      <c r="M11" s="15">
        <f t="shared" si="2"/>
        <v>31266997.550000001</v>
      </c>
      <c r="N11" s="10"/>
    </row>
    <row r="12" spans="1:14" s="11" customFormat="1" ht="15.75" x14ac:dyDescent="0.25">
      <c r="A12" s="22" t="s">
        <v>2</v>
      </c>
      <c r="B12" s="13">
        <v>34479383.369999997</v>
      </c>
      <c r="C12" s="13">
        <v>33817083.170000002</v>
      </c>
      <c r="D12" s="13">
        <v>34093242.340000004</v>
      </c>
      <c r="E12" s="14">
        <v>0.7460135</v>
      </c>
      <c r="F12" s="14">
        <v>0.73643360000000002</v>
      </c>
      <c r="G12" s="14">
        <v>0.73008530000000005</v>
      </c>
      <c r="H12" s="13">
        <f t="shared" si="4"/>
        <v>25722085.469999999</v>
      </c>
      <c r="I12" s="13">
        <f t="shared" si="1"/>
        <v>24904036.300000001</v>
      </c>
      <c r="J12" s="13">
        <f t="shared" si="1"/>
        <v>24890975.059999999</v>
      </c>
      <c r="K12" s="15">
        <f t="shared" si="5"/>
        <v>8757297.9000000004</v>
      </c>
      <c r="L12" s="15">
        <f t="shared" si="2"/>
        <v>8913046.8699999992</v>
      </c>
      <c r="M12" s="15">
        <f t="shared" si="2"/>
        <v>9202267.2799999993</v>
      </c>
      <c r="N12" s="10"/>
    </row>
    <row r="13" spans="1:14" ht="47.25" x14ac:dyDescent="0.25">
      <c r="A13" s="21" t="s">
        <v>19</v>
      </c>
      <c r="B13" s="16">
        <f>B14+B15+B16+B17+B18+B19</f>
        <v>536217741.37</v>
      </c>
      <c r="C13" s="16">
        <f t="shared" ref="C13:M13" si="6">C14+C15+C16+C17+C18+C19</f>
        <v>536186825.66000003</v>
      </c>
      <c r="D13" s="16">
        <f t="shared" si="6"/>
        <v>536283565.43000001</v>
      </c>
      <c r="E13" s="16"/>
      <c r="F13" s="16"/>
      <c r="G13" s="16"/>
      <c r="H13" s="16">
        <f t="shared" si="6"/>
        <v>397008537.63</v>
      </c>
      <c r="I13" s="16">
        <f t="shared" si="6"/>
        <v>390395759.33999997</v>
      </c>
      <c r="J13" s="16">
        <f t="shared" si="6"/>
        <v>392193206.25</v>
      </c>
      <c r="K13" s="16">
        <f t="shared" si="6"/>
        <v>139209203.74000001</v>
      </c>
      <c r="L13" s="16">
        <f t="shared" si="6"/>
        <v>145791066.31999999</v>
      </c>
      <c r="M13" s="16">
        <f t="shared" si="6"/>
        <v>144090359.18000001</v>
      </c>
      <c r="N13" s="4"/>
    </row>
    <row r="14" spans="1:14" s="11" customFormat="1" ht="15.75" x14ac:dyDescent="0.25">
      <c r="A14" s="22" t="s">
        <v>11</v>
      </c>
      <c r="B14" s="13">
        <v>109920963.27</v>
      </c>
      <c r="C14" s="13">
        <v>110312750.36</v>
      </c>
      <c r="D14" s="13">
        <v>110312190.98999999</v>
      </c>
      <c r="E14" s="14">
        <v>0.74038680000000001</v>
      </c>
      <c r="F14" s="14">
        <v>0.72809651534999997</v>
      </c>
      <c r="G14" s="14">
        <v>0.73131684715</v>
      </c>
      <c r="H14" s="13">
        <f t="shared" ref="H14:J19" si="7">B14*E14</f>
        <v>81384030.25</v>
      </c>
      <c r="I14" s="13">
        <f t="shared" si="7"/>
        <v>80318329.140000001</v>
      </c>
      <c r="J14" s="13">
        <f t="shared" si="7"/>
        <v>80673163.719999999</v>
      </c>
      <c r="K14" s="15">
        <f t="shared" ref="K14:M19" si="8">B14-H14</f>
        <v>28536933.02</v>
      </c>
      <c r="L14" s="15">
        <f t="shared" si="8"/>
        <v>29994421.219999999</v>
      </c>
      <c r="M14" s="15">
        <f t="shared" si="8"/>
        <v>29639027.27</v>
      </c>
      <c r="N14" s="10"/>
    </row>
    <row r="15" spans="1:14" s="11" customFormat="1" ht="15.75" x14ac:dyDescent="0.25">
      <c r="A15" s="22" t="s">
        <v>12</v>
      </c>
      <c r="B15" s="13">
        <v>139923630.63999999</v>
      </c>
      <c r="C15" s="13">
        <v>139670222.00999999</v>
      </c>
      <c r="D15" s="13">
        <v>139643310.61000001</v>
      </c>
      <c r="E15" s="14">
        <v>0.74038680000000001</v>
      </c>
      <c r="F15" s="14">
        <v>0.72809651534999997</v>
      </c>
      <c r="G15" s="14">
        <v>0.73131684715</v>
      </c>
      <c r="H15" s="13">
        <f t="shared" si="7"/>
        <v>103597609.13</v>
      </c>
      <c r="I15" s="13">
        <f t="shared" si="7"/>
        <v>101693401.94</v>
      </c>
      <c r="J15" s="13">
        <f t="shared" si="7"/>
        <v>102123505.64</v>
      </c>
      <c r="K15" s="15">
        <f t="shared" si="8"/>
        <v>36326021.509999998</v>
      </c>
      <c r="L15" s="15">
        <f t="shared" si="8"/>
        <v>37976820.07</v>
      </c>
      <c r="M15" s="15">
        <f t="shared" si="8"/>
        <v>37519804.969999999</v>
      </c>
      <c r="N15" s="10"/>
    </row>
    <row r="16" spans="1:14" s="11" customFormat="1" ht="15.75" x14ac:dyDescent="0.25">
      <c r="A16" s="22" t="s">
        <v>13</v>
      </c>
      <c r="B16" s="13">
        <v>88424429.209999993</v>
      </c>
      <c r="C16" s="13">
        <v>88409626.319999993</v>
      </c>
      <c r="D16" s="13">
        <v>88444626.319999993</v>
      </c>
      <c r="E16" s="14">
        <v>0.74038680000000001</v>
      </c>
      <c r="F16" s="14">
        <v>0.72809651534999997</v>
      </c>
      <c r="G16" s="14">
        <v>0.73131684715</v>
      </c>
      <c r="H16" s="13">
        <f t="shared" si="7"/>
        <v>65468280.18</v>
      </c>
      <c r="I16" s="13">
        <f t="shared" si="7"/>
        <v>64370740.850000001</v>
      </c>
      <c r="J16" s="13">
        <f t="shared" si="7"/>
        <v>64681045.270000003</v>
      </c>
      <c r="K16" s="15">
        <f t="shared" si="8"/>
        <v>22956149.030000001</v>
      </c>
      <c r="L16" s="15">
        <f t="shared" si="8"/>
        <v>24038885.469999999</v>
      </c>
      <c r="M16" s="15">
        <f t="shared" si="8"/>
        <v>23763581.050000001</v>
      </c>
      <c r="N16" s="10"/>
    </row>
    <row r="17" spans="1:14" s="11" customFormat="1" ht="31.5" x14ac:dyDescent="0.25">
      <c r="A17" s="22" t="s">
        <v>15</v>
      </c>
      <c r="B17" s="13">
        <v>38817209.469999999</v>
      </c>
      <c r="C17" s="13">
        <v>38803092.759999998</v>
      </c>
      <c r="D17" s="13">
        <v>38817997.700000003</v>
      </c>
      <c r="E17" s="14">
        <v>0.74038680000000001</v>
      </c>
      <c r="F17" s="14">
        <v>0.72809651534999997</v>
      </c>
      <c r="G17" s="14">
        <v>0.73131684715</v>
      </c>
      <c r="H17" s="13">
        <f t="shared" si="7"/>
        <v>28739749.5</v>
      </c>
      <c r="I17" s="13">
        <f t="shared" si="7"/>
        <v>28252396.620000001</v>
      </c>
      <c r="J17" s="13">
        <f t="shared" si="7"/>
        <v>28388255.690000001</v>
      </c>
      <c r="K17" s="15">
        <f t="shared" si="8"/>
        <v>10077459.970000001</v>
      </c>
      <c r="L17" s="15">
        <f t="shared" si="8"/>
        <v>10550696.140000001</v>
      </c>
      <c r="M17" s="15">
        <f t="shared" si="8"/>
        <v>10429742.01</v>
      </c>
      <c r="N17" s="10"/>
    </row>
    <row r="18" spans="1:14" s="11" customFormat="1" ht="31.5" x14ac:dyDescent="0.25">
      <c r="A18" s="22" t="s">
        <v>16</v>
      </c>
      <c r="B18" s="13">
        <v>108789186.73999999</v>
      </c>
      <c r="C18" s="13">
        <v>108631083.25</v>
      </c>
      <c r="D18" s="13">
        <v>108776857.09</v>
      </c>
      <c r="E18" s="14">
        <v>0.74038680000000001</v>
      </c>
      <c r="F18" s="14">
        <v>0.72809651534999997</v>
      </c>
      <c r="G18" s="14">
        <v>0.73131684715</v>
      </c>
      <c r="H18" s="13">
        <f t="shared" si="7"/>
        <v>80546077.849999994</v>
      </c>
      <c r="I18" s="13">
        <f t="shared" si="7"/>
        <v>79093913.170000002</v>
      </c>
      <c r="J18" s="13">
        <f t="shared" si="7"/>
        <v>79550348.170000002</v>
      </c>
      <c r="K18" s="15">
        <f t="shared" si="8"/>
        <v>28243108.890000001</v>
      </c>
      <c r="L18" s="15">
        <f t="shared" si="8"/>
        <v>29537170.079999998</v>
      </c>
      <c r="M18" s="15">
        <f t="shared" si="8"/>
        <v>29226508.920000002</v>
      </c>
      <c r="N18" s="10"/>
    </row>
    <row r="19" spans="1:14" s="11" customFormat="1" ht="15.75" x14ac:dyDescent="0.25">
      <c r="A19" s="22" t="s">
        <v>14</v>
      </c>
      <c r="B19" s="13">
        <v>50342322.039999999</v>
      </c>
      <c r="C19" s="13">
        <v>50360050.960000001</v>
      </c>
      <c r="D19" s="13">
        <v>50288582.719999999</v>
      </c>
      <c r="E19" s="14">
        <v>0.74038680000000001</v>
      </c>
      <c r="F19" s="14">
        <v>0.72809651534999997</v>
      </c>
      <c r="G19" s="14">
        <v>0.73131684715</v>
      </c>
      <c r="H19" s="13">
        <f t="shared" si="7"/>
        <v>37272790.719999999</v>
      </c>
      <c r="I19" s="13">
        <f t="shared" si="7"/>
        <v>36666977.619999997</v>
      </c>
      <c r="J19" s="13">
        <f t="shared" si="7"/>
        <v>36776887.759999998</v>
      </c>
      <c r="K19" s="15">
        <f t="shared" si="8"/>
        <v>13069531.32</v>
      </c>
      <c r="L19" s="15">
        <f t="shared" si="8"/>
        <v>13693073.34</v>
      </c>
      <c r="M19" s="15">
        <f t="shared" si="8"/>
        <v>13511694.960000001</v>
      </c>
      <c r="N19" s="10"/>
    </row>
    <row r="20" spans="1:14" ht="63" x14ac:dyDescent="0.25">
      <c r="A20" s="21" t="s">
        <v>20</v>
      </c>
      <c r="B20" s="16">
        <f>B21+B22+B23+B24+B25+B26</f>
        <v>694371064.08000004</v>
      </c>
      <c r="C20" s="16">
        <f t="shared" ref="C20:M20" si="9">C21+C22+C23+C24+C25+C26</f>
        <v>678403651.67999995</v>
      </c>
      <c r="D20" s="16">
        <f t="shared" si="9"/>
        <v>681413142.60000002</v>
      </c>
      <c r="E20" s="16"/>
      <c r="F20" s="16"/>
      <c r="G20" s="16"/>
      <c r="H20" s="16">
        <f t="shared" si="9"/>
        <v>518010187.81</v>
      </c>
      <c r="I20" s="16">
        <f t="shared" si="9"/>
        <v>499599243.44999999</v>
      </c>
      <c r="J20" s="16">
        <f t="shared" si="9"/>
        <v>497489718.63</v>
      </c>
      <c r="K20" s="16">
        <f t="shared" si="9"/>
        <v>176360876.27000001</v>
      </c>
      <c r="L20" s="16">
        <f t="shared" si="9"/>
        <v>178804408.22999999</v>
      </c>
      <c r="M20" s="16">
        <f t="shared" si="9"/>
        <v>183923423.97</v>
      </c>
      <c r="N20" s="9"/>
    </row>
    <row r="21" spans="1:14" s="11" customFormat="1" ht="15.75" x14ac:dyDescent="0.25">
      <c r="A21" s="22" t="s">
        <v>4</v>
      </c>
      <c r="B21" s="13">
        <v>338397984.38999999</v>
      </c>
      <c r="C21" s="13">
        <v>337292171.56</v>
      </c>
      <c r="D21" s="13">
        <v>338358236.88999999</v>
      </c>
      <c r="E21" s="14">
        <v>0.7460135</v>
      </c>
      <c r="F21" s="14">
        <v>0.73643360000000002</v>
      </c>
      <c r="G21" s="14">
        <v>0.73008530000000005</v>
      </c>
      <c r="H21" s="13">
        <f t="shared" si="4"/>
        <v>252449464.72999999</v>
      </c>
      <c r="I21" s="13">
        <f t="shared" si="1"/>
        <v>248393288.15000001</v>
      </c>
      <c r="J21" s="13">
        <f t="shared" si="1"/>
        <v>247030374.88999999</v>
      </c>
      <c r="K21" s="15">
        <f t="shared" si="5"/>
        <v>85948519.659999996</v>
      </c>
      <c r="L21" s="15">
        <f t="shared" si="2"/>
        <v>88898883.409999996</v>
      </c>
      <c r="M21" s="15">
        <f t="shared" si="2"/>
        <v>91327862</v>
      </c>
      <c r="N21" s="10"/>
    </row>
    <row r="22" spans="1:14" s="11" customFormat="1" ht="15.75" x14ac:dyDescent="0.25">
      <c r="A22" s="22" t="s">
        <v>5</v>
      </c>
      <c r="B22" s="13">
        <v>67722849.040000007</v>
      </c>
      <c r="C22" s="13">
        <v>57311442.659999996</v>
      </c>
      <c r="D22" s="13">
        <v>57252042.25</v>
      </c>
      <c r="E22" s="14">
        <v>0.7460135</v>
      </c>
      <c r="F22" s="14">
        <v>0.73643360000000002</v>
      </c>
      <c r="G22" s="14">
        <v>0.73008530000000005</v>
      </c>
      <c r="H22" s="13">
        <f t="shared" si="4"/>
        <v>50522159.640000001</v>
      </c>
      <c r="I22" s="13">
        <f t="shared" si="1"/>
        <v>42206072.039999999</v>
      </c>
      <c r="J22" s="13">
        <f t="shared" si="1"/>
        <v>41798874.439999998</v>
      </c>
      <c r="K22" s="15">
        <f t="shared" si="5"/>
        <v>17200689.399999999</v>
      </c>
      <c r="L22" s="15">
        <f t="shared" si="2"/>
        <v>15105370.619999999</v>
      </c>
      <c r="M22" s="15">
        <f t="shared" si="2"/>
        <v>15453167.810000001</v>
      </c>
      <c r="N22" s="10"/>
    </row>
    <row r="23" spans="1:14" s="11" customFormat="1" ht="15.75" x14ac:dyDescent="0.25">
      <c r="A23" s="22" t="s">
        <v>6</v>
      </c>
      <c r="B23" s="13">
        <v>29700165.379999999</v>
      </c>
      <c r="C23" s="13">
        <v>29953824.789999999</v>
      </c>
      <c r="D23" s="13">
        <v>29868613.030000001</v>
      </c>
      <c r="E23" s="14">
        <v>0.7460135</v>
      </c>
      <c r="F23" s="14">
        <v>0.73643360000000002</v>
      </c>
      <c r="G23" s="14">
        <v>0.73008530000000005</v>
      </c>
      <c r="H23" s="13">
        <f t="shared" si="4"/>
        <v>22156724.329999998</v>
      </c>
      <c r="I23" s="13">
        <f t="shared" si="1"/>
        <v>22059003.02</v>
      </c>
      <c r="J23" s="13">
        <f t="shared" si="1"/>
        <v>21806635.300000001</v>
      </c>
      <c r="K23" s="15">
        <f t="shared" si="5"/>
        <v>7543441.0499999998</v>
      </c>
      <c r="L23" s="15">
        <f t="shared" si="2"/>
        <v>7894821.7699999996</v>
      </c>
      <c r="M23" s="15">
        <f t="shared" si="2"/>
        <v>8061977.7300000004</v>
      </c>
      <c r="N23" s="10"/>
    </row>
    <row r="24" spans="1:14" s="11" customFormat="1" ht="15.75" x14ac:dyDescent="0.25">
      <c r="A24" s="22" t="s">
        <v>7</v>
      </c>
      <c r="B24" s="13">
        <v>121044002.95999999</v>
      </c>
      <c r="C24" s="13">
        <v>118449613.86</v>
      </c>
      <c r="D24" s="13">
        <v>119957438.54000001</v>
      </c>
      <c r="E24" s="14">
        <v>0.7460135</v>
      </c>
      <c r="F24" s="14">
        <v>0.73643360000000002</v>
      </c>
      <c r="G24" s="14">
        <v>0.73008530000000005</v>
      </c>
      <c r="H24" s="13">
        <f t="shared" si="4"/>
        <v>90300460.299999997</v>
      </c>
      <c r="I24" s="13">
        <f t="shared" si="1"/>
        <v>87230275.549999997</v>
      </c>
      <c r="J24" s="13">
        <f t="shared" si="1"/>
        <v>87579162.5</v>
      </c>
      <c r="K24" s="15">
        <f t="shared" si="5"/>
        <v>30743542.66</v>
      </c>
      <c r="L24" s="15">
        <f t="shared" si="2"/>
        <v>31219338.309999999</v>
      </c>
      <c r="M24" s="15">
        <f t="shared" si="2"/>
        <v>32378276.039999999</v>
      </c>
      <c r="N24" s="10"/>
    </row>
    <row r="25" spans="1:14" s="11" customFormat="1" ht="15.75" x14ac:dyDescent="0.25">
      <c r="A25" s="22" t="s">
        <v>8</v>
      </c>
      <c r="B25" s="13">
        <f>85416884.83</f>
        <v>85416884.829999998</v>
      </c>
      <c r="C25" s="13">
        <f>83895612.65</f>
        <v>83895612.650000006</v>
      </c>
      <c r="D25" s="13">
        <f>83925991.58</f>
        <v>83925991.579999998</v>
      </c>
      <c r="E25" s="14">
        <v>0.7460135</v>
      </c>
      <c r="F25" s="14">
        <v>0.73643360000000002</v>
      </c>
      <c r="G25" s="14">
        <v>0.73008530000000005</v>
      </c>
      <c r="H25" s="13">
        <f t="shared" si="4"/>
        <v>63722149.210000001</v>
      </c>
      <c r="I25" s="13">
        <f t="shared" si="1"/>
        <v>61783548.049999997</v>
      </c>
      <c r="J25" s="13">
        <f t="shared" si="1"/>
        <v>61273132.740000002</v>
      </c>
      <c r="K25" s="15">
        <f t="shared" si="5"/>
        <v>21694735.620000001</v>
      </c>
      <c r="L25" s="15">
        <f t="shared" si="2"/>
        <v>22112064.600000001</v>
      </c>
      <c r="M25" s="15">
        <f t="shared" si="2"/>
        <v>22652858.84</v>
      </c>
      <c r="N25" s="10"/>
    </row>
    <row r="26" spans="1:14" s="11" customFormat="1" ht="15.75" x14ac:dyDescent="0.25">
      <c r="A26" s="22" t="s">
        <v>9</v>
      </c>
      <c r="B26" s="13">
        <v>52089177.479999997</v>
      </c>
      <c r="C26" s="13">
        <v>51500986.159999996</v>
      </c>
      <c r="D26" s="13">
        <v>52050820.310000002</v>
      </c>
      <c r="E26" s="14">
        <v>0.7460135</v>
      </c>
      <c r="F26" s="14">
        <v>0.73643360000000002</v>
      </c>
      <c r="G26" s="14">
        <v>0.73008530000000005</v>
      </c>
      <c r="H26" s="13">
        <f t="shared" si="4"/>
        <v>38859229.600000001</v>
      </c>
      <c r="I26" s="13">
        <f t="shared" si="1"/>
        <v>37927056.640000001</v>
      </c>
      <c r="J26" s="13">
        <f t="shared" si="1"/>
        <v>38001538.759999998</v>
      </c>
      <c r="K26" s="15">
        <f t="shared" si="5"/>
        <v>13229947.880000001</v>
      </c>
      <c r="L26" s="15">
        <f t="shared" si="2"/>
        <v>13573929.52</v>
      </c>
      <c r="M26" s="15">
        <f t="shared" si="2"/>
        <v>14049281.550000001</v>
      </c>
      <c r="N26" s="10"/>
    </row>
    <row r="27" spans="1:14" ht="31.5" x14ac:dyDescent="0.25">
      <c r="A27" s="21" t="s">
        <v>21</v>
      </c>
      <c r="B27" s="16">
        <f>B28</f>
        <v>10258623.460000001</v>
      </c>
      <c r="C27" s="16">
        <f t="shared" ref="C27:M27" si="10">C28</f>
        <v>9873992.1999999993</v>
      </c>
      <c r="D27" s="16">
        <f t="shared" si="10"/>
        <v>9942573.1300000008</v>
      </c>
      <c r="E27" s="16"/>
      <c r="F27" s="16"/>
      <c r="G27" s="16"/>
      <c r="H27" s="16">
        <f t="shared" si="10"/>
        <v>7653071.5899999999</v>
      </c>
      <c r="I27" s="16">
        <f t="shared" si="10"/>
        <v>7271539.6200000001</v>
      </c>
      <c r="J27" s="16">
        <f t="shared" si="10"/>
        <v>7258926.4900000002</v>
      </c>
      <c r="K27" s="16">
        <f t="shared" si="10"/>
        <v>2605551.87</v>
      </c>
      <c r="L27" s="16">
        <f t="shared" si="10"/>
        <v>2602452.58</v>
      </c>
      <c r="M27" s="16">
        <f t="shared" si="10"/>
        <v>2683646.64</v>
      </c>
      <c r="N27" s="4"/>
    </row>
    <row r="28" spans="1:14" s="11" customFormat="1" ht="15.75" x14ac:dyDescent="0.25">
      <c r="A28" s="22" t="s">
        <v>8</v>
      </c>
      <c r="B28" s="13">
        <v>10258623.460000001</v>
      </c>
      <c r="C28" s="13">
        <v>9873992.1999999993</v>
      </c>
      <c r="D28" s="13">
        <v>9942573.1300000008</v>
      </c>
      <c r="E28" s="14">
        <v>0.7460135</v>
      </c>
      <c r="F28" s="14">
        <v>0.73643360000000002</v>
      </c>
      <c r="G28" s="14">
        <v>0.73008530000000005</v>
      </c>
      <c r="H28" s="13">
        <f t="shared" ref="H28" si="11">B28*E28</f>
        <v>7653071.5899999999</v>
      </c>
      <c r="I28" s="13">
        <f t="shared" ref="I28" si="12">C28*F28</f>
        <v>7271539.6200000001</v>
      </c>
      <c r="J28" s="13">
        <f t="shared" ref="J28" si="13">D28*G28</f>
        <v>7258926.4900000002</v>
      </c>
      <c r="K28" s="15">
        <f t="shared" ref="K28" si="14">B28-H28</f>
        <v>2605551.87</v>
      </c>
      <c r="L28" s="15">
        <f t="shared" ref="L28" si="15">C28-I28</f>
        <v>2602452.58</v>
      </c>
      <c r="M28" s="15">
        <f t="shared" ref="M28" si="16">D28-J28</f>
        <v>2683646.64</v>
      </c>
      <c r="N28" s="10"/>
    </row>
    <row r="29" spans="1:14" ht="47.25" x14ac:dyDescent="0.25">
      <c r="A29" s="21" t="s">
        <v>22</v>
      </c>
      <c r="B29" s="16">
        <f>B30+B31+B32+B33+B34+B35</f>
        <v>2858350.5</v>
      </c>
      <c r="C29" s="16">
        <v>2858350.5</v>
      </c>
      <c r="D29" s="16">
        <v>2858350.5</v>
      </c>
      <c r="E29" s="17"/>
      <c r="F29" s="17"/>
      <c r="G29" s="17"/>
      <c r="H29" s="16">
        <v>2858350.5</v>
      </c>
      <c r="I29" s="16">
        <v>2858350.5</v>
      </c>
      <c r="J29" s="16">
        <v>2858350.5</v>
      </c>
      <c r="K29" s="18">
        <v>0</v>
      </c>
      <c r="L29" s="18">
        <v>0</v>
      </c>
      <c r="M29" s="18">
        <v>0</v>
      </c>
      <c r="N29" s="4"/>
    </row>
    <row r="30" spans="1:14" s="11" customFormat="1" ht="15.75" x14ac:dyDescent="0.25">
      <c r="A30" s="22" t="s">
        <v>11</v>
      </c>
      <c r="B30" s="13">
        <v>584335.5</v>
      </c>
      <c r="C30" s="13">
        <v>584335.5</v>
      </c>
      <c r="D30" s="13">
        <v>584335.5</v>
      </c>
      <c r="E30" s="19">
        <v>1</v>
      </c>
      <c r="F30" s="19">
        <v>1</v>
      </c>
      <c r="G30" s="19">
        <v>1</v>
      </c>
      <c r="H30" s="13">
        <f t="shared" ref="H30:J35" si="17">B30*E30</f>
        <v>584335.5</v>
      </c>
      <c r="I30" s="13">
        <f t="shared" si="17"/>
        <v>584335.5</v>
      </c>
      <c r="J30" s="13">
        <f t="shared" si="17"/>
        <v>584335.5</v>
      </c>
      <c r="K30" s="15">
        <f t="shared" ref="K30:M35" si="18">B30-H30</f>
        <v>0</v>
      </c>
      <c r="L30" s="15">
        <f t="shared" si="18"/>
        <v>0</v>
      </c>
      <c r="M30" s="15">
        <f t="shared" si="18"/>
        <v>0</v>
      </c>
      <c r="N30" s="10"/>
    </row>
    <row r="31" spans="1:14" s="11" customFormat="1" ht="15.75" x14ac:dyDescent="0.25">
      <c r="A31" s="22" t="s">
        <v>12</v>
      </c>
      <c r="B31" s="13">
        <v>627513</v>
      </c>
      <c r="C31" s="13">
        <v>627513</v>
      </c>
      <c r="D31" s="13">
        <v>627513</v>
      </c>
      <c r="E31" s="19">
        <v>1</v>
      </c>
      <c r="F31" s="19">
        <v>1</v>
      </c>
      <c r="G31" s="19">
        <v>1</v>
      </c>
      <c r="H31" s="13">
        <f t="shared" si="17"/>
        <v>627513</v>
      </c>
      <c r="I31" s="13">
        <f t="shared" si="17"/>
        <v>627513</v>
      </c>
      <c r="J31" s="13">
        <f t="shared" si="17"/>
        <v>627513</v>
      </c>
      <c r="K31" s="15">
        <f t="shared" si="18"/>
        <v>0</v>
      </c>
      <c r="L31" s="15">
        <f t="shared" si="18"/>
        <v>0</v>
      </c>
      <c r="M31" s="15">
        <f t="shared" si="18"/>
        <v>0</v>
      </c>
      <c r="N31" s="10"/>
    </row>
    <row r="32" spans="1:14" s="11" customFormat="1" ht="15.75" x14ac:dyDescent="0.25">
      <c r="A32" s="22" t="s">
        <v>13</v>
      </c>
      <c r="B32" s="13">
        <v>359812.5</v>
      </c>
      <c r="C32" s="13">
        <v>359812.5</v>
      </c>
      <c r="D32" s="13">
        <v>359812.5</v>
      </c>
      <c r="E32" s="19">
        <v>1</v>
      </c>
      <c r="F32" s="19">
        <v>1</v>
      </c>
      <c r="G32" s="19">
        <v>1</v>
      </c>
      <c r="H32" s="13">
        <f t="shared" si="17"/>
        <v>359812.5</v>
      </c>
      <c r="I32" s="13">
        <f t="shared" si="17"/>
        <v>359812.5</v>
      </c>
      <c r="J32" s="13">
        <f t="shared" si="17"/>
        <v>359812.5</v>
      </c>
      <c r="K32" s="15">
        <f t="shared" si="18"/>
        <v>0</v>
      </c>
      <c r="L32" s="15">
        <f t="shared" si="18"/>
        <v>0</v>
      </c>
      <c r="M32" s="15">
        <f t="shared" si="18"/>
        <v>0</v>
      </c>
      <c r="N32" s="10"/>
    </row>
    <row r="33" spans="1:14" s="11" customFormat="1" ht="31.5" x14ac:dyDescent="0.25">
      <c r="A33" s="22" t="s">
        <v>15</v>
      </c>
      <c r="B33" s="13">
        <v>313756.5</v>
      </c>
      <c r="C33" s="13">
        <v>313756.5</v>
      </c>
      <c r="D33" s="13">
        <v>313756.5</v>
      </c>
      <c r="E33" s="19">
        <v>1</v>
      </c>
      <c r="F33" s="19">
        <v>1</v>
      </c>
      <c r="G33" s="19">
        <v>1</v>
      </c>
      <c r="H33" s="13">
        <f t="shared" si="17"/>
        <v>313756.5</v>
      </c>
      <c r="I33" s="13">
        <f t="shared" si="17"/>
        <v>313756.5</v>
      </c>
      <c r="J33" s="13">
        <f t="shared" si="17"/>
        <v>313756.5</v>
      </c>
      <c r="K33" s="15">
        <f t="shared" si="18"/>
        <v>0</v>
      </c>
      <c r="L33" s="15">
        <f t="shared" si="18"/>
        <v>0</v>
      </c>
      <c r="M33" s="15">
        <f t="shared" si="18"/>
        <v>0</v>
      </c>
      <c r="N33" s="10"/>
    </row>
    <row r="34" spans="1:14" s="11" customFormat="1" ht="31.5" x14ac:dyDescent="0.25">
      <c r="A34" s="22" t="s">
        <v>16</v>
      </c>
      <c r="B34" s="13">
        <v>569943</v>
      </c>
      <c r="C34" s="13">
        <v>569943</v>
      </c>
      <c r="D34" s="13">
        <v>569943</v>
      </c>
      <c r="E34" s="19">
        <v>1</v>
      </c>
      <c r="F34" s="19">
        <v>1</v>
      </c>
      <c r="G34" s="19">
        <v>1</v>
      </c>
      <c r="H34" s="13">
        <f t="shared" si="17"/>
        <v>569943</v>
      </c>
      <c r="I34" s="13">
        <f t="shared" si="17"/>
        <v>569943</v>
      </c>
      <c r="J34" s="13">
        <f t="shared" si="17"/>
        <v>569943</v>
      </c>
      <c r="K34" s="15">
        <f t="shared" si="18"/>
        <v>0</v>
      </c>
      <c r="L34" s="15">
        <f t="shared" si="18"/>
        <v>0</v>
      </c>
      <c r="M34" s="15">
        <f t="shared" si="18"/>
        <v>0</v>
      </c>
      <c r="N34" s="10"/>
    </row>
    <row r="35" spans="1:14" s="11" customFormat="1" ht="15.75" x14ac:dyDescent="0.25">
      <c r="A35" s="22" t="s">
        <v>14</v>
      </c>
      <c r="B35" s="13">
        <v>402990</v>
      </c>
      <c r="C35" s="13">
        <v>402990</v>
      </c>
      <c r="D35" s="13">
        <v>402990</v>
      </c>
      <c r="E35" s="19">
        <v>1</v>
      </c>
      <c r="F35" s="19">
        <v>1</v>
      </c>
      <c r="G35" s="19">
        <v>1</v>
      </c>
      <c r="H35" s="13">
        <f t="shared" si="17"/>
        <v>402990</v>
      </c>
      <c r="I35" s="13">
        <f t="shared" si="17"/>
        <v>402990</v>
      </c>
      <c r="J35" s="13">
        <f t="shared" si="17"/>
        <v>402990</v>
      </c>
      <c r="K35" s="15">
        <f t="shared" si="18"/>
        <v>0</v>
      </c>
      <c r="L35" s="15">
        <f t="shared" si="18"/>
        <v>0</v>
      </c>
      <c r="M35" s="15">
        <f t="shared" si="18"/>
        <v>0</v>
      </c>
      <c r="N35" s="10"/>
    </row>
    <row r="36" spans="1:14" s="3" customFormat="1" ht="31.5" x14ac:dyDescent="0.2">
      <c r="A36" s="23" t="s">
        <v>24</v>
      </c>
      <c r="B36" s="20">
        <f>B8+B10+B13+B20+B27+B29</f>
        <v>1636856969.3800001</v>
      </c>
      <c r="C36" s="20">
        <f t="shared" ref="C36:M36" si="19">C8+C10+C13+C20+C27+C29</f>
        <v>1620012180.4300001</v>
      </c>
      <c r="D36" s="20">
        <f t="shared" si="19"/>
        <v>1623948025.7</v>
      </c>
      <c r="E36" s="20"/>
      <c r="F36" s="20"/>
      <c r="G36" s="20"/>
      <c r="H36" s="20">
        <f t="shared" si="19"/>
        <v>1218826242.8</v>
      </c>
      <c r="I36" s="20">
        <f t="shared" si="19"/>
        <v>1189314532.27</v>
      </c>
      <c r="J36" s="20">
        <f t="shared" si="19"/>
        <v>1187052550.8299999</v>
      </c>
      <c r="K36" s="20">
        <f t="shared" si="19"/>
        <v>418030726.57999998</v>
      </c>
      <c r="L36" s="20">
        <f t="shared" si="19"/>
        <v>430697648.16000003</v>
      </c>
      <c r="M36" s="20">
        <f t="shared" si="19"/>
        <v>436895474.87</v>
      </c>
      <c r="N36" s="5"/>
    </row>
    <row r="41" spans="1:14" x14ac:dyDescent="0.25">
      <c r="K41" s="7"/>
    </row>
  </sheetData>
  <mergeCells count="8">
    <mergeCell ref="A1:M1"/>
    <mergeCell ref="L2:M2"/>
    <mergeCell ref="A4:M4"/>
    <mergeCell ref="B6:D6"/>
    <mergeCell ref="E6:G6"/>
    <mergeCell ref="H6:J6"/>
    <mergeCell ref="K6:M6"/>
    <mergeCell ref="A6:A7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необеспеченность</vt:lpstr>
      <vt:lpstr>необеспеченность!Область_печати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2020-12-15T13:54:35Z</dcterms:modified>
</cp:coreProperties>
</file>